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J19" i="1" l="1"/>
  <c r="I19" i="1"/>
  <c r="G19" i="1"/>
  <c r="F19" i="1"/>
  <c r="D19" i="1"/>
  <c r="C19" i="1"/>
  <c r="K14" i="1"/>
  <c r="K15" i="1"/>
  <c r="K16" i="1"/>
  <c r="K17" i="1"/>
  <c r="K18" i="1"/>
  <c r="K13" i="1"/>
  <c r="H14" i="1"/>
  <c r="H15" i="1"/>
  <c r="H16" i="1"/>
  <c r="H17" i="1"/>
  <c r="H18" i="1"/>
  <c r="H13" i="1"/>
  <c r="E16" i="1"/>
  <c r="E17" i="1"/>
  <c r="E18" i="1"/>
  <c r="E13" i="1"/>
  <c r="M14" i="1"/>
  <c r="M15" i="1"/>
  <c r="M16" i="1"/>
  <c r="M17" i="1"/>
  <c r="M18" i="1"/>
  <c r="L14" i="1"/>
  <c r="L15" i="1"/>
  <c r="N15" i="1" s="1"/>
  <c r="L16" i="1"/>
  <c r="L17" i="1"/>
  <c r="L18" i="1"/>
  <c r="N18" i="1" s="1"/>
  <c r="M13" i="1"/>
  <c r="M19" i="1" s="1"/>
  <c r="L13" i="1"/>
  <c r="L19" i="1" s="1"/>
  <c r="N14" i="1" l="1"/>
  <c r="N13" i="1"/>
  <c r="K19" i="1"/>
  <c r="H19" i="1"/>
  <c r="E19" i="1"/>
  <c r="N19" i="1"/>
  <c r="N16" i="1"/>
  <c r="N17" i="1"/>
</calcChain>
</file>

<file path=xl/sharedStrings.xml><?xml version="1.0" encoding="utf-8"?>
<sst xmlns="http://schemas.openxmlformats.org/spreadsheetml/2006/main" count="46" uniqueCount="37">
  <si>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</si>
  <si>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</si>
  <si>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</si>
  <si>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</si>
  <si>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</si>
  <si>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</si>
  <si>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/>
  </si>
  <si>
    <t>Исполнено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</si>
  <si>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</si>
  <si>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</si>
  <si>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</si>
  <si>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</si>
  <si>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</si>
  <si>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</si>
  <si>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</si>
  <si>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</si>
  <si>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</si>
  <si>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</si>
  <si>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</si>
  <si>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</si>
  <si>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</si>
  <si>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</si>
  <si>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</si>
  <si>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</si>
  <si>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</si>
  <si>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Иные межбюджетные трансферты на проведение мероприятий в рамках проведения "Беренгии-2022"</t>
  </si>
  <si>
    <t>Иные межбюджетные трансферты на снос аварийного жилищного фонда</t>
  </si>
  <si>
    <t>ВСЕГО: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</si>
  <si>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</si>
  <si>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</si>
  <si>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</si>
  <si>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>Усть-Камчатского муниципального района за 2022 год"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</si>
  <si>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п.Ключи</t>
  </si>
  <si>
    <t>Плановые ассигнования</t>
  </si>
  <si>
    <t>Приложение 9</t>
  </si>
  <si>
    <t>ОТЧЕТ ОБ ИСПОЛНЕНИИ ПО ИНЫМ МЕЖБЮДЖЕТНЫМ ТРАНСФЕРТАМ, ПРЕДОСТАВЛЕННЫМ МЕСТНЫМ БЮДЖЕТАМ,
  ИЗ РАЙОННОГО БЮДЖЕТА ЗА 2022 ГОД</t>
  </si>
  <si>
    <t>от 27.06.2023 № 95-нпа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</si>
</sst>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2" fillId="0" borderId="0">
      <alignment horizontal="center"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0" fontId="3" fillId="2" borderId="0" xfId="1" applyNumberFormat="1" applyFont="1" applyFill="1" applyAlignment="1" applyProtection="1">
      <alignment horizontal="right"/>
    </xf>
    <xf numFmtId="0" fontId="1" fillId="0" borderId="0" xfId="0" applyFont="1" applyFill="1" applyAlignment="1">
      <alignment wrapText="1"/>
    </xf>
    <xf numFmtId="0" fontId="3" fillId="2" borderId="0" xfId="1" applyFont="1" applyFill="1" applyAlignment="1">
      <alignment horizontal="right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2" borderId="0" xfId="1" applyNumberFormat="1" applyFont="1" applyFill="1" applyAlignment="1" applyProtection="1">
      <alignment horizontal="right"/>
    </xf>
    <xf numFmtId="0" fontId="3" fillId="2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xl43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workbookViewId="0">
      <selection activeCell="T6" sqref="T6"/>
    </sheetView>
  </sheetViews>
  <sheetFormatPr defaultRowHeight="12.75" x14ac:dyDescent="0.2"/>
  <cols>
    <col min="1" max="1" width="9.33203125" style="6"/>
    <col min="2" max="2" width="48.6640625" style="6" customWidth="1"/>
    <col min="3" max="3" width="18.5" style="6" customWidth="1"/>
    <col min="4" max="4" width="17.6640625" style="6" customWidth="1"/>
    <col min="5" max="5" width="12" style="6" customWidth="1"/>
    <col min="6" max="6" width="17.5" style="6" customWidth="1"/>
    <col min="7" max="7" width="18.5" style="6" customWidth="1"/>
    <col min="8" max="8" width="10.83203125" style="6" customWidth="1"/>
    <col min="9" max="9" width="17.83203125" style="6" customWidth="1"/>
    <col min="10" max="10" width="18" style="6" customWidth="1"/>
    <col min="11" max="11" width="10.6640625" style="6" customWidth="1"/>
    <col min="12" max="12" width="19.33203125" style="6" customWidth="1"/>
    <col min="13" max="13" width="18" style="6" customWidth="1"/>
    <col min="14" max="14" width="10.6640625" style="6" customWidth="1"/>
    <col min="15" max="16384" width="9.33203125" style="6"/>
  </cols>
  <sheetData>
    <row r="1" spans="1:14" ht="22.5" customHeight="1" x14ac:dyDescent="0.25">
      <c r="A1" s="13" t="s">
        <v>34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2.5" customHeight="1" x14ac:dyDescent="0.25">
      <c r="A2" s="1"/>
      <c r="B2" s="1"/>
      <c r="C2" s="1"/>
      <c r="D2" s="1"/>
      <c r="E2" s="2"/>
      <c r="F2" s="2"/>
      <c r="G2" s="14" t="s">
        <v>28</v>
      </c>
      <c r="H2" s="14"/>
      <c r="I2" s="14"/>
      <c r="J2" s="14"/>
      <c r="K2" s="14"/>
      <c r="L2" s="14"/>
      <c r="M2" s="14"/>
      <c r="N2" s="14"/>
    </row>
    <row r="3" spans="1:14" ht="22.5" customHeight="1" x14ac:dyDescent="0.25">
      <c r="A3" s="1"/>
      <c r="B3" s="1"/>
      <c r="C3" s="1"/>
      <c r="D3" s="2"/>
      <c r="E3" s="2"/>
      <c r="F3" s="2"/>
      <c r="G3" s="14" t="s">
        <v>29</v>
      </c>
      <c r="H3" s="14"/>
      <c r="I3" s="14"/>
      <c r="J3" s="14"/>
      <c r="K3" s="14"/>
      <c r="L3" s="14"/>
      <c r="M3" s="14"/>
      <c r="N3" s="14"/>
    </row>
    <row r="4" spans="1:14" ht="22.5" customHeight="1" x14ac:dyDescent="0.25">
      <c r="A4" s="1"/>
      <c r="B4" s="1"/>
      <c r="C4" s="1"/>
      <c r="D4" s="1"/>
      <c r="E4" s="1"/>
      <c r="F4" s="1"/>
      <c r="G4" s="14" t="s">
        <v>30</v>
      </c>
      <c r="H4" s="14"/>
      <c r="I4" s="14"/>
      <c r="J4" s="14"/>
      <c r="K4" s="14"/>
      <c r="L4" s="14"/>
      <c r="M4" s="14"/>
      <c r="N4" s="14"/>
    </row>
    <row r="5" spans="1:14" ht="22.5" customHeight="1" x14ac:dyDescent="0.25">
      <c r="A5" s="1"/>
      <c r="B5" s="1"/>
      <c r="C5" s="1"/>
      <c r="D5" s="1"/>
      <c r="E5" s="1"/>
      <c r="F5" s="1"/>
      <c r="G5" s="3"/>
      <c r="H5" s="15" t="s">
        <v>31</v>
      </c>
      <c r="I5" s="15"/>
      <c r="J5" s="15"/>
      <c r="K5" s="15"/>
      <c r="L5" s="15"/>
      <c r="M5" s="15"/>
      <c r="N5" s="15"/>
    </row>
    <row r="6" spans="1:14" ht="22.5" customHeight="1" x14ac:dyDescent="0.25">
      <c r="A6" s="4"/>
      <c r="B6" s="4"/>
      <c r="C6" s="4"/>
      <c r="D6" s="4"/>
      <c r="E6" s="4"/>
      <c r="F6" s="4"/>
      <c r="G6" s="3"/>
      <c r="H6" s="5"/>
      <c r="I6" s="5"/>
      <c r="J6" s="5"/>
      <c r="K6" s="5"/>
      <c r="L6" s="5"/>
      <c r="M6" s="5"/>
      <c r="N6" s="1" t="s">
        <v>36</v>
      </c>
    </row>
    <row r="7" spans="1:14" ht="22.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72" customHeight="1" x14ac:dyDescent="0.2">
      <c r="B8" s="16" t="s">
        <v>35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</row>
    <row r="9" spans="1:14" ht="13.7" customHeight="1" x14ac:dyDescent="0.2">
      <c r="B9" s="17" t="s">
        <v>0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57.2" customHeight="1" x14ac:dyDescent="0.2">
      <c r="B10" s="18" t="s">
        <v>1</v>
      </c>
      <c r="C10" s="18" t="s">
        <v>2</v>
      </c>
      <c r="D10" s="18"/>
      <c r="E10" s="18"/>
      <c r="F10" s="18" t="s">
        <v>3</v>
      </c>
      <c r="G10" s="18"/>
      <c r="H10" s="18"/>
      <c r="I10" s="18" t="s">
        <v>4</v>
      </c>
      <c r="J10" s="18"/>
      <c r="K10" s="18"/>
      <c r="L10" s="18" t="s">
        <v>5</v>
      </c>
      <c r="M10" s="18"/>
      <c r="N10" s="18"/>
    </row>
    <row r="11" spans="1:14" ht="35.25" customHeight="1" x14ac:dyDescent="0.2">
      <c r="B11" s="18" t="s">
        <v>6</v>
      </c>
      <c r="C11" s="8" t="s">
        <v>33</v>
      </c>
      <c r="D11" s="8" t="s">
        <v>7</v>
      </c>
      <c r="E11" s="8" t="s">
        <v>8</v>
      </c>
      <c r="F11" s="11" t="s">
        <v>33</v>
      </c>
      <c r="G11" s="8" t="s">
        <v>7</v>
      </c>
      <c r="H11" s="8" t="s">
        <v>8</v>
      </c>
      <c r="I11" s="11" t="s">
        <v>33</v>
      </c>
      <c r="J11" s="8" t="s">
        <v>7</v>
      </c>
      <c r="K11" s="8" t="s">
        <v>8</v>
      </c>
      <c r="L11" s="11" t="s">
        <v>33</v>
      </c>
      <c r="M11" s="8" t="s">
        <v>7</v>
      </c>
      <c r="N11" s="8" t="s">
        <v>8</v>
      </c>
    </row>
    <row r="12" spans="1:14" ht="14.65" customHeight="1" x14ac:dyDescent="0.2"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  <c r="I12" s="8" t="s">
        <v>16</v>
      </c>
      <c r="J12" s="8" t="s">
        <v>17</v>
      </c>
      <c r="K12" s="8" t="s">
        <v>18</v>
      </c>
      <c r="L12" s="8" t="s">
        <v>19</v>
      </c>
      <c r="M12" s="8" t="s">
        <v>20</v>
      </c>
      <c r="N12" s="8" t="s">
        <v>21</v>
      </c>
    </row>
    <row r="13" spans="1:14" ht="96.6" customHeight="1" x14ac:dyDescent="0.2">
      <c r="B13" s="9" t="s">
        <v>22</v>
      </c>
      <c r="C13" s="10">
        <v>61622103.700000003</v>
      </c>
      <c r="D13" s="10">
        <v>61622103.700000003</v>
      </c>
      <c r="E13" s="12">
        <f>D13/C13</f>
        <v>1</v>
      </c>
      <c r="F13" s="10">
        <v>41690347</v>
      </c>
      <c r="G13" s="10">
        <v>41690347</v>
      </c>
      <c r="H13" s="12">
        <f>G13/F13</f>
        <v>1</v>
      </c>
      <c r="I13" s="10">
        <v>31942603</v>
      </c>
      <c r="J13" s="10">
        <v>31942603</v>
      </c>
      <c r="K13" s="12">
        <f>J13/I13</f>
        <v>1</v>
      </c>
      <c r="L13" s="10">
        <f>C13+F13+I13</f>
        <v>135255053.69999999</v>
      </c>
      <c r="M13" s="10">
        <f>D13+G13+J13</f>
        <v>135255053.69999999</v>
      </c>
      <c r="N13" s="12">
        <f>M13/L13</f>
        <v>1</v>
      </c>
    </row>
    <row r="14" spans="1:14" ht="80.099999999999994" customHeight="1" x14ac:dyDescent="0.2">
      <c r="B14" s="9" t="s">
        <v>23</v>
      </c>
      <c r="C14" s="10">
        <v>0</v>
      </c>
      <c r="D14" s="10">
        <v>0</v>
      </c>
      <c r="E14" s="12">
        <v>0</v>
      </c>
      <c r="F14" s="10">
        <v>34000</v>
      </c>
      <c r="G14" s="10">
        <v>0</v>
      </c>
      <c r="H14" s="12">
        <f t="shared" ref="H14:H19" si="0">G14/F14</f>
        <v>0</v>
      </c>
      <c r="I14" s="10">
        <v>89500</v>
      </c>
      <c r="J14" s="10">
        <v>64072.800000000003</v>
      </c>
      <c r="K14" s="12">
        <f t="shared" ref="K14:K19" si="1">J14/I14</f>
        <v>0.71589720670391066</v>
      </c>
      <c r="L14" s="10">
        <f t="shared" ref="L14:L18" si="2">C14+F14+I14</f>
        <v>123500</v>
      </c>
      <c r="M14" s="10">
        <f t="shared" ref="M14:M18" si="3">D14+G14+J14</f>
        <v>64072.800000000003</v>
      </c>
      <c r="N14" s="12">
        <f t="shared" ref="N14:N19" si="4">M14/L14</f>
        <v>0.51880809716599197</v>
      </c>
    </row>
    <row r="15" spans="1:14" ht="409.6" customHeight="1" x14ac:dyDescent="0.2">
      <c r="B15" s="9" t="s">
        <v>24</v>
      </c>
      <c r="C15" s="10">
        <v>0</v>
      </c>
      <c r="D15" s="10">
        <v>0</v>
      </c>
      <c r="E15" s="12">
        <v>0</v>
      </c>
      <c r="F15" s="10">
        <v>749295</v>
      </c>
      <c r="G15" s="10">
        <v>749295</v>
      </c>
      <c r="H15" s="12">
        <f t="shared" si="0"/>
        <v>1</v>
      </c>
      <c r="I15" s="10">
        <v>749295</v>
      </c>
      <c r="J15" s="10">
        <v>749295</v>
      </c>
      <c r="K15" s="12">
        <f t="shared" si="1"/>
        <v>1</v>
      </c>
      <c r="L15" s="10">
        <f t="shared" si="2"/>
        <v>1498590</v>
      </c>
      <c r="M15" s="10">
        <f t="shared" si="3"/>
        <v>1498590</v>
      </c>
      <c r="N15" s="12">
        <f t="shared" si="4"/>
        <v>1</v>
      </c>
    </row>
    <row r="16" spans="1:14" ht="48.95" hidden="1" customHeight="1" x14ac:dyDescent="0.2">
      <c r="B16" s="9" t="s">
        <v>25</v>
      </c>
      <c r="C16" s="10">
        <v>0</v>
      </c>
      <c r="D16" s="10">
        <v>0</v>
      </c>
      <c r="E16" s="12" t="e">
        <f t="shared" ref="E16:E19" si="5">D16/C16</f>
        <v>#DIV/0!</v>
      </c>
      <c r="F16" s="10">
        <v>0</v>
      </c>
      <c r="G16" s="10">
        <v>0</v>
      </c>
      <c r="H16" s="12" t="e">
        <f t="shared" si="0"/>
        <v>#DIV/0!</v>
      </c>
      <c r="I16" s="10"/>
      <c r="J16" s="10"/>
      <c r="K16" s="12" t="e">
        <f t="shared" si="1"/>
        <v>#DIV/0!</v>
      </c>
      <c r="L16" s="10">
        <f t="shared" si="2"/>
        <v>0</v>
      </c>
      <c r="M16" s="10">
        <f t="shared" si="3"/>
        <v>0</v>
      </c>
      <c r="N16" s="12" t="e">
        <f t="shared" si="4"/>
        <v>#DIV/0!</v>
      </c>
    </row>
    <row r="17" spans="2:14" ht="32.25" hidden="1" customHeight="1" x14ac:dyDescent="0.2">
      <c r="B17" s="9" t="s">
        <v>26</v>
      </c>
      <c r="C17" s="10">
        <v>0</v>
      </c>
      <c r="D17" s="10">
        <v>0</v>
      </c>
      <c r="E17" s="12" t="e">
        <f t="shared" si="5"/>
        <v>#DIV/0!</v>
      </c>
      <c r="F17" s="10">
        <v>0</v>
      </c>
      <c r="G17" s="10">
        <v>0</v>
      </c>
      <c r="H17" s="12" t="e">
        <f t="shared" si="0"/>
        <v>#DIV/0!</v>
      </c>
      <c r="I17" s="10"/>
      <c r="J17" s="10"/>
      <c r="K17" s="12" t="e">
        <f t="shared" si="1"/>
        <v>#DIV/0!</v>
      </c>
      <c r="L17" s="10">
        <f t="shared" si="2"/>
        <v>0</v>
      </c>
      <c r="M17" s="10">
        <f t="shared" si="3"/>
        <v>0</v>
      </c>
      <c r="N17" s="12" t="e">
        <f t="shared" si="4"/>
        <v>#DIV/0!</v>
      </c>
    </row>
    <row r="18" spans="2:14" ht="97.5" customHeight="1" x14ac:dyDescent="0.2">
      <c r="B18" s="9" t="s">
        <v>32</v>
      </c>
      <c r="C18" s="10">
        <v>379366.5</v>
      </c>
      <c r="D18" s="10">
        <v>379366.5</v>
      </c>
      <c r="E18" s="12">
        <f t="shared" si="5"/>
        <v>1</v>
      </c>
      <c r="F18" s="10">
        <v>100000</v>
      </c>
      <c r="G18" s="10">
        <v>100000</v>
      </c>
      <c r="H18" s="12">
        <f t="shared" si="0"/>
        <v>1</v>
      </c>
      <c r="I18" s="10">
        <v>68000</v>
      </c>
      <c r="J18" s="10">
        <v>68000</v>
      </c>
      <c r="K18" s="12">
        <f t="shared" si="1"/>
        <v>1</v>
      </c>
      <c r="L18" s="10">
        <f t="shared" si="2"/>
        <v>547366.5</v>
      </c>
      <c r="M18" s="10">
        <f t="shared" si="3"/>
        <v>547366.5</v>
      </c>
      <c r="N18" s="12">
        <f t="shared" si="4"/>
        <v>1</v>
      </c>
    </row>
    <row r="19" spans="2:14" ht="15" customHeight="1" x14ac:dyDescent="0.2">
      <c r="B19" s="9" t="s">
        <v>27</v>
      </c>
      <c r="C19" s="10">
        <f>C13+C14+C15+C18</f>
        <v>62001470.200000003</v>
      </c>
      <c r="D19" s="10">
        <f>D13+D14+D15+D18</f>
        <v>62001470.200000003</v>
      </c>
      <c r="E19" s="12">
        <f t="shared" si="5"/>
        <v>1</v>
      </c>
      <c r="F19" s="10">
        <f>F13+F14+F15+F18</f>
        <v>42573642</v>
      </c>
      <c r="G19" s="10">
        <f>G13+G14+G15+G18</f>
        <v>42539642</v>
      </c>
      <c r="H19" s="12">
        <f t="shared" si="0"/>
        <v>0.99920138380456147</v>
      </c>
      <c r="I19" s="10">
        <f>I13+I14+I15+I18</f>
        <v>32849398</v>
      </c>
      <c r="J19" s="10">
        <f>J13+J14+J15+J18</f>
        <v>32823970.800000001</v>
      </c>
      <c r="K19" s="12">
        <f t="shared" si="1"/>
        <v>0.99922594624108485</v>
      </c>
      <c r="L19" s="10">
        <f>L13+L14+L15+L18</f>
        <v>137424510.19999999</v>
      </c>
      <c r="M19" s="10">
        <f>M13+M14+M15+M18</f>
        <v>137365083</v>
      </c>
      <c r="N19" s="12">
        <f t="shared" si="4"/>
        <v>0.99956756476764219</v>
      </c>
    </row>
  </sheetData>
  <mergeCells count="12">
    <mergeCell ref="B8:N8"/>
    <mergeCell ref="B9:N9"/>
    <mergeCell ref="B10:B11"/>
    <mergeCell ref="C10:E10"/>
    <mergeCell ref="F10:H10"/>
    <mergeCell ref="I10:K10"/>
    <mergeCell ref="L10:N10"/>
    <mergeCell ref="A1:N1"/>
    <mergeCell ref="G2:N2"/>
    <mergeCell ref="G3:N3"/>
    <mergeCell ref="G4:N4"/>
    <mergeCell ref="H5:N5"/>
  </mergeCells>
  <pageMargins left="0.39370078740157483" right="0.39370078740157483" top="0.39370078740157483" bottom="0.55118110236220474" header="0.31496062992125984" footer="0.31496062992125984"/>
  <pageSetup paperSize="9" scale="62" fitToHeight="3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2023-06-27T14:19:33Z</dcterms:modified>
</cp:coreProperties>
</file>